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2\Anexos_CD\PR57-ColetaResiduosdeServicosdeSaude-MeioAmbiente\"/>
    </mc:Choice>
  </mc:AlternateContent>
  <bookViews>
    <workbookView xWindow="0" yWindow="0" windowWidth="20490" windowHeight="7650"/>
  </bookViews>
  <sheets>
    <sheet name=" PLANILHA ORÇAMENTÁRIA BÁSICA" sheetId="1" r:id="rId1"/>
    <sheet name="CRONOGRAMA FÍSICO-FINANCEIRO" sheetId="2" r:id="rId2"/>
    <sheet name="MÉDIA ORÇAMENTOS" sheetId="3" state="hidden" r:id="rId3"/>
  </sheets>
  <calcPr calcId="162913"/>
  <extLst>
    <ext uri="GoogleSheetsCustomDataVersion1">
      <go:sheetsCustomData xmlns:go="http://customooxmlschemas.google.com/" r:id="rId6" roundtripDataSignature="AMtx7mjjNBfv46j3YyR4YAI8XwLGAGMJLg=="/>
    </ext>
  </extLst>
</workbook>
</file>

<file path=xl/calcChain.xml><?xml version="1.0" encoding="utf-8"?>
<calcChain xmlns="http://schemas.openxmlformats.org/spreadsheetml/2006/main">
  <c r="AA16" i="2" l="1"/>
  <c r="D16" i="2" s="1"/>
  <c r="AA14" i="2"/>
  <c r="D14" i="2" s="1"/>
  <c r="D18" i="2" s="1"/>
  <c r="C20" i="2" s="1"/>
  <c r="AA18" i="2" l="1"/>
  <c r="E22" i="3"/>
  <c r="E21" i="3"/>
  <c r="E20" i="3"/>
  <c r="D21" i="3"/>
  <c r="AA19" i="2" l="1"/>
  <c r="X16" i="2"/>
  <c r="D18" i="1"/>
  <c r="F15" i="1"/>
  <c r="J16" i="2" l="1"/>
  <c r="L16" i="2"/>
  <c r="Z16" i="2"/>
  <c r="R16" i="2"/>
  <c r="T16" i="2"/>
  <c r="F16" i="2"/>
  <c r="N16" i="2"/>
  <c r="V16" i="2"/>
  <c r="H16" i="2"/>
  <c r="P16" i="2"/>
  <c r="Y15" i="2"/>
  <c r="Y19" i="2" s="1"/>
  <c r="W15" i="2"/>
  <c r="W19" i="2" s="1"/>
  <c r="U15" i="2"/>
  <c r="U19" i="2" s="1"/>
  <c r="S15" i="2"/>
  <c r="S19" i="2" s="1"/>
  <c r="Q15" i="2"/>
  <c r="Q19" i="2" s="1"/>
  <c r="O15" i="2"/>
  <c r="O19" i="2" s="1"/>
  <c r="M15" i="2"/>
  <c r="M19" i="2" s="1"/>
  <c r="K15" i="2"/>
  <c r="K19" i="2" s="1"/>
  <c r="I15" i="2"/>
  <c r="I19" i="2" s="1"/>
  <c r="G15" i="2"/>
  <c r="G19" i="2" s="1"/>
  <c r="E15" i="2"/>
  <c r="E19" i="2" s="1"/>
  <c r="C15" i="2"/>
  <c r="C19" i="2" s="1"/>
  <c r="J14" i="2"/>
  <c r="F17" i="1"/>
  <c r="F18" i="1" s="1"/>
  <c r="J18" i="2" l="1"/>
  <c r="I18" i="2" s="1"/>
  <c r="E21" i="2"/>
  <c r="G21" i="2" s="1"/>
  <c r="I21" i="2" s="1"/>
  <c r="K21" i="2" s="1"/>
  <c r="M21" i="2" s="1"/>
  <c r="O21" i="2" s="1"/>
  <c r="Q21" i="2" s="1"/>
  <c r="S21" i="2" s="1"/>
  <c r="U21" i="2" s="1"/>
  <c r="W21" i="2" s="1"/>
  <c r="Y21" i="2" s="1"/>
  <c r="L14" i="2"/>
  <c r="T14" i="2"/>
  <c r="C18" i="2"/>
  <c r="Z14" i="2"/>
  <c r="R14" i="2"/>
  <c r="F14" i="2"/>
  <c r="N14" i="2"/>
  <c r="V14" i="2"/>
  <c r="H14" i="2"/>
  <c r="P14" i="2"/>
  <c r="X14" i="2"/>
  <c r="X18" i="2" l="1"/>
  <c r="W18" i="2" s="1"/>
  <c r="N18" i="2"/>
  <c r="M18" i="2" s="1"/>
  <c r="F18" i="2"/>
  <c r="E20" i="2" s="1"/>
  <c r="L18" i="2"/>
  <c r="P18" i="2"/>
  <c r="O18" i="2" s="1"/>
  <c r="T18" i="2"/>
  <c r="S18" i="2" s="1"/>
  <c r="H18" i="2"/>
  <c r="G18" i="2" s="1"/>
  <c r="R18" i="2"/>
  <c r="Q18" i="2" s="1"/>
  <c r="V18" i="2"/>
  <c r="U18" i="2" s="1"/>
  <c r="Z18" i="2"/>
  <c r="Y18" i="2" s="1"/>
  <c r="C22" i="2"/>
  <c r="K18" i="2" l="1"/>
  <c r="G20" i="2"/>
  <c r="I20" i="2" s="1"/>
  <c r="K20" i="2" s="1"/>
  <c r="M20" i="2" s="1"/>
  <c r="O20" i="2" s="1"/>
  <c r="Q20" i="2" s="1"/>
  <c r="S20" i="2" s="1"/>
  <c r="U20" i="2" s="1"/>
  <c r="W20" i="2" s="1"/>
  <c r="Y20" i="2" s="1"/>
  <c r="AA20" i="2" s="1"/>
  <c r="E18" i="2"/>
  <c r="E22" i="2" s="1"/>
  <c r="G22" i="2" s="1"/>
  <c r="I22" i="2" s="1"/>
  <c r="K22" i="2" l="1"/>
  <c r="M22" i="2" s="1"/>
  <c r="O22" i="2" s="1"/>
  <c r="Q22" i="2" s="1"/>
  <c r="S22" i="2" s="1"/>
  <c r="U22" i="2" s="1"/>
  <c r="W22" i="2" s="1"/>
  <c r="Y22" i="2" s="1"/>
  <c r="AA22" i="2" s="1"/>
</calcChain>
</file>

<file path=xl/sharedStrings.xml><?xml version="1.0" encoding="utf-8"?>
<sst xmlns="http://schemas.openxmlformats.org/spreadsheetml/2006/main" count="113" uniqueCount="65">
  <si>
    <t>PLANILHA ORÇAMENTÁRIA BÁSICA</t>
  </si>
  <si>
    <t>OBJETO:</t>
  </si>
  <si>
    <t>COLETA, TRANSPORTE, TRATAMENTO E DESTINAÇÃO FINAL DE RESÍDUOS DE SERVIÇOS DE SAÚDE E RESÍDUOS CEMITERIAIS</t>
  </si>
  <si>
    <t>PERÍODO:</t>
  </si>
  <si>
    <t>12 MESES - prorrogáveis por mais 12 meses</t>
  </si>
  <si>
    <t>LOCAL</t>
  </si>
  <si>
    <t>VIDE RELAÇÃO ANEXA</t>
  </si>
  <si>
    <t>DATA BASE:</t>
  </si>
  <si>
    <t>ITEM</t>
  </si>
  <si>
    <t>DESCRIÇÃO DOS SERVIÇOS</t>
  </si>
  <si>
    <t>UNID</t>
  </si>
  <si>
    <t>QUANT.</t>
  </si>
  <si>
    <t>VALOR UNIT.</t>
  </si>
  <si>
    <t>VALOR TOTAL</t>
  </si>
  <si>
    <t>(R$) ( * )</t>
  </si>
  <si>
    <t>(R$)</t>
  </si>
  <si>
    <t>KG</t>
  </si>
  <si>
    <t>TOTAL</t>
  </si>
  <si>
    <t>Razão Social da Empresa</t>
  </si>
  <si>
    <t>Nome do responsável/procurador</t>
  </si>
  <si>
    <t>Cargo do responsável/procurador</t>
  </si>
  <si>
    <t>N° do documento de identidade</t>
  </si>
  <si>
    <t xml:space="preserve">CRONOGRAMA FÍSICO-FINANCEIRO  </t>
  </si>
  <si>
    <t>PRAZO  DE EXECUÇÃO  :12 mêses</t>
  </si>
  <si>
    <t>CRONOGRAMA FÍSICO - FINANCEIRO   ( R$ )</t>
  </si>
  <si>
    <t xml:space="preserve">ITEM </t>
  </si>
  <si>
    <t>SERVIÇOS / PERÍODO</t>
  </si>
  <si>
    <t>1º Mês</t>
  </si>
  <si>
    <t>%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</si>
  <si>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</si>
  <si>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</si>
  <si>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</si>
  <si>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</si>
  <si>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</si>
  <si>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</si>
  <si>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</si>
  <si>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</si>
  <si>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</si>
  <si>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</si>
  <si>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</si>
  <si>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 xml:space="preserve">TOTAL </t>
  </si>
  <si>
    <t>R$</t>
  </si>
  <si>
    <t>Quantidade(Kg)</t>
  </si>
  <si>
    <t>TOTAL NO PERÍODO ( % / R$ )</t>
  </si>
  <si>
    <t>TOTAL NO PERÍODO ( % / KG )</t>
  </si>
  <si>
    <t>ACUMULADO INCLUINDO ( R$)</t>
  </si>
  <si>
    <t>ACUMULADO INCLUINDO (KG)</t>
  </si>
  <si>
    <t>ACUMULADO INCLUINDO ( %)</t>
  </si>
  <si>
    <t>VALOR UNITÁRIO</t>
  </si>
  <si>
    <t>R$/kg</t>
  </si>
  <si>
    <t xml:space="preserve"> </t>
  </si>
  <si>
    <t>CONTRATAÇÃO DE EMPRESA ESPECIALIZADA PARA PRESTAÇÃO DE SERVIÇOS DE COLETA, TRANSPORTE, TRATAMENTO  DE RESÍDUOS DOS SERVIÇOS DE SAÚDE.</t>
  </si>
  <si>
    <t>CONTRATAÇÃO DE EMPRESA ESPECIALIZADA PARA PRESTAÇÃO DE SERVIÇOS DE COLETA, TRANSPORTE, TRATAMENTO  DE RESÍDUOS CEMITERIAIS.</t>
  </si>
  <si>
    <t>Bebedouro, ____ de _________ de 2.022</t>
  </si>
  <si>
    <t xml:space="preserve">EMPRESAS        </t>
  </si>
  <si>
    <t>Mafra Ambiental</t>
  </si>
  <si>
    <t>Nova Estre LTDA</t>
  </si>
  <si>
    <t>Valor mensal (R$)</t>
  </si>
  <si>
    <t>Valor quilo (R$)</t>
  </si>
  <si>
    <t>Valor anual (R$)</t>
  </si>
  <si>
    <t>MÉDIA DOS ORÇAMENTOS</t>
  </si>
  <si>
    <t>EcoLive</t>
  </si>
  <si>
    <t>Média dos três orçamentos</t>
  </si>
  <si>
    <t>COLETA, TRANSPORTE, TRATAMENTO E DESTINAÇÃO FINAL DE RESÍDUOS</t>
  </si>
  <si>
    <t>DE SAÚDE E RESÍDUOS CEMITERIAIS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</si>
</sst>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164" formatCode="&quot;R$ &quot;#,##0.00"/>
    <numFmt numFmtId="165" formatCode="mmmm\-yy"/>
    <numFmt numFmtId="166" formatCode="_-&quot;R$&quot;\ * #,##0.00_-;\-&quot;R$&quot;\ * #,##0.00_-;_-&quot;R$&quot;\ * &quot;-&quot;??_-;_-@"/>
  </numFmts>
  <fonts count="2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</font>
    <font>
      <b/>
      <i/>
      <sz val="14"/>
      <color theme="1"/>
      <name val="Arial"/>
    </font>
    <font>
      <b/>
      <sz val="9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9"/>
      <color theme="1"/>
      <name val="Arial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  <font>
      <sz val="8"/>
      <color theme="1"/>
      <name val="Arial"/>
    </font>
    <font>
      <b/>
      <sz val="8"/>
      <color theme="1"/>
      <name val="Arial"/>
    </font>
    <font>
      <b/>
      <sz val="22"/>
      <color theme="1"/>
      <name val="Arial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name val="Arial"/>
      <family val="2"/>
    </font>
    <font>
      <sz val="6"/>
      <color theme="1"/>
      <name val="Arial"/>
      <family val="2"/>
    </font>
    <font>
      <sz val="6"/>
      <name val="Calibri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3" fontId="4" fillId="0" borderId="0" xfId="0" applyNumberFormat="1" applyFont="1" applyAlignment="1">
      <alignment horizontal="left"/>
    </xf>
    <xf numFmtId="0" fontId="6" fillId="0" borderId="0" xfId="0" applyFont="1" applyAlignment="1"/>
    <xf numFmtId="0" fontId="4" fillId="0" borderId="2" xfId="0" applyFont="1" applyBorder="1" applyAlignment="1">
      <alignment horizont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8" fillId="0" borderId="0" xfId="0" applyNumberFormat="1" applyFont="1" applyAlignment="1"/>
    <xf numFmtId="0" fontId="2" fillId="2" borderId="4" xfId="0" applyFont="1" applyFill="1" applyBorder="1" applyAlignment="1"/>
    <xf numFmtId="9" fontId="7" fillId="0" borderId="15" xfId="0" applyNumberFormat="1" applyFont="1" applyBorder="1" applyAlignment="1">
      <alignment horizontal="center"/>
    </xf>
    <xf numFmtId="4" fontId="4" fillId="0" borderId="16" xfId="0" applyNumberFormat="1" applyFont="1" applyBorder="1" applyAlignment="1">
      <alignment horizontal="center"/>
    </xf>
    <xf numFmtId="9" fontId="7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0" fontId="4" fillId="0" borderId="24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14" fillId="0" borderId="0" xfId="0" applyFont="1"/>
    <xf numFmtId="0" fontId="7" fillId="0" borderId="0" xfId="0" applyFont="1" applyAlignment="1">
      <alignment horizontal="left" wrapText="1"/>
    </xf>
    <xf numFmtId="0" fontId="0" fillId="0" borderId="0" xfId="0" applyFont="1" applyAlignment="1"/>
    <xf numFmtId="0" fontId="17" fillId="0" borderId="28" xfId="0" applyFont="1" applyBorder="1" applyAlignment="1">
      <alignment horizontal="center" vertical="center"/>
    </xf>
    <xf numFmtId="4" fontId="17" fillId="0" borderId="28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4" fontId="8" fillId="0" borderId="35" xfId="0" applyNumberFormat="1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17" fillId="0" borderId="38" xfId="0" applyFont="1" applyBorder="1" applyAlignment="1">
      <alignment horizontal="center" vertical="center"/>
    </xf>
    <xf numFmtId="4" fontId="8" fillId="0" borderId="39" xfId="0" applyNumberFormat="1" applyFont="1" applyBorder="1" applyAlignment="1">
      <alignment horizontal="center" vertical="center"/>
    </xf>
    <xf numFmtId="39" fontId="8" fillId="0" borderId="40" xfId="0" applyNumberFormat="1" applyFont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/>
    </xf>
    <xf numFmtId="164" fontId="10" fillId="4" borderId="39" xfId="0" applyNumberFormat="1" applyFont="1" applyFill="1" applyBorder="1" applyAlignment="1"/>
    <xf numFmtId="0" fontId="19" fillId="2" borderId="4" xfId="0" applyFont="1" applyFill="1" applyBorder="1" applyAlignment="1">
      <alignment horizontal="left"/>
    </xf>
    <xf numFmtId="10" fontId="11" fillId="0" borderId="28" xfId="0" applyNumberFormat="1" applyFont="1" applyBorder="1" applyAlignment="1">
      <alignment horizontal="center" vertical="center" textRotation="90"/>
    </xf>
    <xf numFmtId="4" fontId="11" fillId="0" borderId="28" xfId="0" applyNumberFormat="1" applyFont="1" applyBorder="1" applyAlignment="1">
      <alignment horizontal="center" vertical="center"/>
    </xf>
    <xf numFmtId="4" fontId="12" fillId="0" borderId="51" xfId="0" applyNumberFormat="1" applyFont="1" applyBorder="1" applyAlignment="1">
      <alignment horizontal="center"/>
    </xf>
    <xf numFmtId="4" fontId="12" fillId="0" borderId="53" xfId="0" applyNumberFormat="1" applyFont="1" applyBorder="1" applyAlignment="1">
      <alignment horizontal="center"/>
    </xf>
    <xf numFmtId="4" fontId="12" fillId="0" borderId="55" xfId="0" applyNumberFormat="1" applyFont="1" applyBorder="1" applyAlignment="1">
      <alignment horizontal="center"/>
    </xf>
    <xf numFmtId="4" fontId="12" fillId="0" borderId="57" xfId="0" applyNumberFormat="1" applyFont="1" applyBorder="1" applyAlignment="1">
      <alignment horizontal="center"/>
    </xf>
    <xf numFmtId="10" fontId="12" fillId="0" borderId="63" xfId="0" applyNumberFormat="1" applyFont="1" applyBorder="1" applyAlignment="1">
      <alignment horizontal="center"/>
    </xf>
    <xf numFmtId="4" fontId="12" fillId="0" borderId="66" xfId="0" applyNumberFormat="1" applyFont="1" applyBorder="1" applyAlignment="1">
      <alignment horizontal="center" vertical="center"/>
    </xf>
    <xf numFmtId="4" fontId="12" fillId="0" borderId="67" xfId="0" applyNumberFormat="1" applyFont="1" applyBorder="1" applyAlignment="1">
      <alignment horizontal="center" vertical="center"/>
    </xf>
    <xf numFmtId="4" fontId="12" fillId="0" borderId="70" xfId="0" applyNumberFormat="1" applyFont="1" applyBorder="1" applyAlignment="1">
      <alignment horizontal="center" vertical="center"/>
    </xf>
    <xf numFmtId="10" fontId="11" fillId="0" borderId="43" xfId="0" applyNumberFormat="1" applyFont="1" applyBorder="1" applyAlignment="1">
      <alignment horizontal="center" vertical="center" textRotation="90"/>
    </xf>
    <xf numFmtId="4" fontId="11" fillId="0" borderId="4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1" fillId="0" borderId="27" xfId="0" applyFont="1" applyBorder="1" applyAlignment="1">
      <alignment horizontal="center"/>
    </xf>
    <xf numFmtId="0" fontId="15" fillId="0" borderId="0" xfId="0" applyFont="1" applyAlignment="1"/>
    <xf numFmtId="4" fontId="1" fillId="0" borderId="0" xfId="0" applyNumberFormat="1" applyFont="1" applyAlignment="1"/>
    <xf numFmtId="8" fontId="21" fillId="0" borderId="29" xfId="0" applyNumberFormat="1" applyFont="1" applyBorder="1" applyAlignment="1">
      <alignment horizontal="center" vertical="center" wrapText="1"/>
    </xf>
    <xf numFmtId="0" fontId="19" fillId="0" borderId="81" xfId="0" applyFont="1" applyBorder="1" applyAlignment="1">
      <alignment horizontal="center" vertical="center" wrapText="1" readingOrder="1"/>
    </xf>
    <xf numFmtId="8" fontId="21" fillId="0" borderId="82" xfId="0" applyNumberFormat="1" applyFont="1" applyBorder="1" applyAlignment="1">
      <alignment horizontal="center" vertical="center" wrapText="1"/>
    </xf>
    <xf numFmtId="8" fontId="21" fillId="0" borderId="83" xfId="0" applyNumberFormat="1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 readingOrder="1"/>
    </xf>
    <xf numFmtId="8" fontId="21" fillId="0" borderId="66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 readingOrder="1"/>
    </xf>
    <xf numFmtId="8" fontId="21" fillId="0" borderId="70" xfId="0" applyNumberFormat="1" applyFont="1" applyBorder="1" applyAlignment="1">
      <alignment horizontal="center" vertical="center" wrapText="1"/>
    </xf>
    <xf numFmtId="8" fontId="15" fillId="0" borderId="38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0" fontId="23" fillId="0" borderId="5" xfId="0" applyFont="1" applyBorder="1" applyAlignment="1"/>
    <xf numFmtId="0" fontId="24" fillId="0" borderId="6" xfId="0" applyFont="1" applyBorder="1" applyAlignment="1">
      <alignment horizontal="left"/>
    </xf>
    <xf numFmtId="9" fontId="23" fillId="0" borderId="6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9" fontId="21" fillId="0" borderId="6" xfId="0" applyNumberFormat="1" applyFont="1" applyBorder="1" applyAlignment="1">
      <alignment horizontal="center"/>
    </xf>
    <xf numFmtId="4" fontId="21" fillId="0" borderId="6" xfId="0" applyNumberFormat="1" applyFont="1" applyBorder="1" applyAlignment="1">
      <alignment horizontal="center"/>
    </xf>
    <xf numFmtId="4" fontId="23" fillId="0" borderId="6" xfId="0" applyNumberFormat="1" applyFont="1" applyBorder="1" applyAlignment="1">
      <alignment horizontal="center"/>
    </xf>
    <xf numFmtId="10" fontId="23" fillId="0" borderId="6" xfId="0" applyNumberFormat="1" applyFont="1" applyBorder="1" applyAlignment="1">
      <alignment horizontal="center"/>
    </xf>
    <xf numFmtId="10" fontId="23" fillId="0" borderId="7" xfId="0" applyNumberFormat="1" applyFont="1" applyBorder="1" applyAlignment="1">
      <alignment horizontal="center"/>
    </xf>
    <xf numFmtId="0" fontId="23" fillId="0" borderId="8" xfId="0" applyFont="1" applyBorder="1" applyAlignment="1"/>
    <xf numFmtId="0" fontId="21" fillId="0" borderId="0" xfId="0" applyFont="1" applyAlignment="1"/>
    <xf numFmtId="9" fontId="23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9" fontId="21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/>
    </xf>
    <xf numFmtId="10" fontId="23" fillId="0" borderId="0" xfId="0" applyNumberFormat="1" applyFont="1" applyAlignment="1">
      <alignment horizontal="center"/>
    </xf>
    <xf numFmtId="10" fontId="23" fillId="0" borderId="9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49" fontId="23" fillId="0" borderId="0" xfId="0" applyNumberFormat="1" applyFont="1" applyAlignment="1">
      <alignment horizontal="center"/>
    </xf>
    <xf numFmtId="0" fontId="22" fillId="0" borderId="45" xfId="0" applyFont="1" applyBorder="1" applyAlignment="1"/>
    <xf numFmtId="0" fontId="18" fillId="0" borderId="46" xfId="0" applyFont="1" applyBorder="1" applyAlignment="1">
      <alignment horizontal="left"/>
    </xf>
    <xf numFmtId="0" fontId="22" fillId="0" borderId="52" xfId="0" applyFont="1" applyBorder="1" applyAlignment="1"/>
    <xf numFmtId="0" fontId="18" fillId="0" borderId="20" xfId="0" applyFont="1" applyBorder="1" applyAlignment="1">
      <alignment horizontal="left"/>
    </xf>
    <xf numFmtId="0" fontId="22" fillId="0" borderId="54" xfId="0" applyFont="1" applyBorder="1" applyAlignment="1"/>
    <xf numFmtId="0" fontId="18" fillId="0" borderId="14" xfId="0" applyFont="1" applyBorder="1" applyAlignment="1">
      <alignment horizontal="left"/>
    </xf>
    <xf numFmtId="0" fontId="22" fillId="0" borderId="56" xfId="0" applyFont="1" applyBorder="1" applyAlignment="1"/>
    <xf numFmtId="0" fontId="18" fillId="0" borderId="21" xfId="0" applyFont="1" applyBorder="1" applyAlignment="1">
      <alignment horizontal="left"/>
    </xf>
    <xf numFmtId="0" fontId="22" fillId="0" borderId="58" xfId="0" applyFont="1" applyBorder="1" applyAlignment="1"/>
    <xf numFmtId="0" fontId="18" fillId="0" borderId="59" xfId="0" applyFont="1" applyBorder="1" applyAlignment="1">
      <alignment horizontal="left"/>
    </xf>
    <xf numFmtId="0" fontId="0" fillId="0" borderId="0" xfId="0" applyFont="1" applyAlignment="1"/>
    <xf numFmtId="10" fontId="28" fillId="0" borderId="47" xfId="0" applyNumberFormat="1" applyFont="1" applyBorder="1" applyAlignment="1">
      <alignment horizontal="center"/>
    </xf>
    <xf numFmtId="4" fontId="28" fillId="0" borderId="48" xfId="0" applyNumberFormat="1" applyFont="1" applyBorder="1" applyAlignment="1">
      <alignment horizontal="center"/>
    </xf>
    <xf numFmtId="10" fontId="28" fillId="0" borderId="49" xfId="0" applyNumberFormat="1" applyFont="1" applyBorder="1" applyAlignment="1">
      <alignment horizontal="center"/>
    </xf>
    <xf numFmtId="4" fontId="28" fillId="0" borderId="50" xfId="0" applyNumberFormat="1" applyFont="1" applyBorder="1" applyAlignment="1">
      <alignment horizontal="center"/>
    </xf>
    <xf numFmtId="8" fontId="21" fillId="0" borderId="89" xfId="0" applyNumberFormat="1" applyFont="1" applyBorder="1" applyAlignment="1">
      <alignment horizontal="center" vertical="center" wrapText="1"/>
    </xf>
    <xf numFmtId="8" fontId="21" fillId="0" borderId="90" xfId="0" applyNumberFormat="1" applyFont="1" applyBorder="1" applyAlignment="1">
      <alignment horizontal="center" vertical="center" wrapText="1"/>
    </xf>
    <xf numFmtId="8" fontId="15" fillId="0" borderId="91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4" fontId="8" fillId="0" borderId="35" xfId="0" applyNumberFormat="1" applyFont="1" applyBorder="1" applyAlignment="1">
      <alignment horizontal="center" vertical="center"/>
    </xf>
    <xf numFmtId="0" fontId="9" fillId="0" borderId="36" xfId="0" applyFont="1" applyBorder="1"/>
    <xf numFmtId="0" fontId="8" fillId="0" borderId="28" xfId="0" applyFont="1" applyBorder="1" applyAlignment="1">
      <alignment horizontal="center" vertical="center"/>
    </xf>
    <xf numFmtId="0" fontId="9" fillId="0" borderId="43" xfId="0" applyFont="1" applyBorder="1"/>
    <xf numFmtId="0" fontId="21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/>
    <xf numFmtId="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5" fontId="4" fillId="0" borderId="78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4" fillId="0" borderId="80" xfId="0" applyNumberFormat="1" applyFont="1" applyBorder="1" applyAlignment="1">
      <alignment horizontal="center" vertical="center"/>
    </xf>
    <xf numFmtId="4" fontId="11" fillId="0" borderId="22" xfId="0" applyNumberFormat="1" applyFont="1" applyBorder="1" applyAlignment="1">
      <alignment horizontal="center"/>
    </xf>
    <xf numFmtId="4" fontId="11" fillId="0" borderId="23" xfId="0" applyNumberFormat="1" applyFont="1" applyBorder="1" applyAlignment="1">
      <alignment horizontal="center"/>
    </xf>
    <xf numFmtId="4" fontId="4" fillId="0" borderId="76" xfId="0" applyNumberFormat="1" applyFont="1" applyBorder="1" applyAlignment="1">
      <alignment horizontal="center"/>
    </xf>
    <xf numFmtId="4" fontId="4" fillId="0" borderId="77" xfId="0" applyNumberFormat="1" applyFont="1" applyBorder="1" applyAlignment="1">
      <alignment horizontal="center"/>
    </xf>
    <xf numFmtId="4" fontId="11" fillId="0" borderId="38" xfId="0" applyNumberFormat="1" applyFont="1" applyBorder="1" applyAlignment="1">
      <alignment horizontal="center" vertical="center"/>
    </xf>
    <xf numFmtId="0" fontId="9" fillId="0" borderId="38" xfId="0" applyFont="1" applyBorder="1"/>
    <xf numFmtId="4" fontId="11" fillId="0" borderId="17" xfId="0" applyNumberFormat="1" applyFont="1" applyBorder="1" applyAlignment="1">
      <alignment horizontal="center"/>
    </xf>
    <xf numFmtId="0" fontId="9" fillId="0" borderId="17" xfId="0" applyFont="1" applyBorder="1"/>
    <xf numFmtId="4" fontId="11" fillId="0" borderId="15" xfId="0" applyNumberFormat="1" applyFont="1" applyBorder="1" applyAlignment="1">
      <alignment horizontal="center"/>
    </xf>
    <xf numFmtId="0" fontId="9" fillId="0" borderId="16" xfId="0" applyFont="1" applyBorder="1"/>
    <xf numFmtId="4" fontId="12" fillId="0" borderId="15" xfId="0" applyNumberFormat="1" applyFont="1" applyBorder="1" applyAlignment="1">
      <alignment horizontal="center"/>
    </xf>
    <xf numFmtId="4" fontId="11" fillId="0" borderId="29" xfId="0" applyNumberFormat="1" applyFont="1" applyBorder="1" applyAlignment="1">
      <alignment horizontal="center" vertical="center"/>
    </xf>
    <xf numFmtId="0" fontId="9" fillId="0" borderId="29" xfId="0" applyFont="1" applyBorder="1"/>
    <xf numFmtId="0" fontId="18" fillId="0" borderId="27" xfId="0" applyFont="1" applyBorder="1" applyAlignment="1">
      <alignment horizontal="center" vertical="center" wrapText="1"/>
    </xf>
    <xf numFmtId="0" fontId="18" fillId="0" borderId="86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79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87" xfId="0" applyFont="1" applyBorder="1" applyAlignment="1">
      <alignment horizontal="center" vertical="center" wrapText="1"/>
    </xf>
    <xf numFmtId="0" fontId="18" fillId="0" borderId="88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center" vertical="center" wrapText="1"/>
    </xf>
    <xf numFmtId="10" fontId="11" fillId="0" borderId="62" xfId="0" applyNumberFormat="1" applyFont="1" applyBorder="1" applyAlignment="1">
      <alignment horizontal="center"/>
    </xf>
    <xf numFmtId="0" fontId="9" fillId="0" borderId="62" xfId="0" applyFont="1" applyBorder="1"/>
    <xf numFmtId="10" fontId="11" fillId="0" borderId="60" xfId="0" applyNumberFormat="1" applyFont="1" applyBorder="1" applyAlignment="1">
      <alignment horizontal="center"/>
    </xf>
    <xf numFmtId="0" fontId="9" fillId="0" borderId="61" xfId="0" applyFont="1" applyBorder="1"/>
    <xf numFmtId="10" fontId="12" fillId="0" borderId="60" xfId="0" applyNumberFormat="1" applyFont="1" applyBorder="1" applyAlignment="1">
      <alignment horizontal="center"/>
    </xf>
    <xf numFmtId="4" fontId="11" fillId="0" borderId="18" xfId="0" applyNumberFormat="1" applyFont="1" applyBorder="1" applyAlignment="1">
      <alignment horizontal="center"/>
    </xf>
    <xf numFmtId="0" fontId="9" fillId="0" borderId="19" xfId="0" applyFont="1" applyBorder="1"/>
    <xf numFmtId="4" fontId="7" fillId="0" borderId="71" xfId="0" applyNumberFormat="1" applyFont="1" applyBorder="1" applyAlignment="1">
      <alignment horizontal="center"/>
    </xf>
    <xf numFmtId="0" fontId="9" fillId="0" borderId="72" xfId="0" applyFont="1" applyBorder="1"/>
    <xf numFmtId="0" fontId="9" fillId="0" borderId="73" xfId="0" applyFont="1" applyBorder="1"/>
    <xf numFmtId="9" fontId="26" fillId="0" borderId="60" xfId="0" applyNumberFormat="1" applyFont="1" applyBorder="1" applyAlignment="1">
      <alignment horizontal="center"/>
    </xf>
    <xf numFmtId="0" fontId="27" fillId="0" borderId="61" xfId="0" applyFont="1" applyBorder="1"/>
    <xf numFmtId="9" fontId="26" fillId="0" borderId="62" xfId="0" applyNumberFormat="1" applyFont="1" applyBorder="1" applyAlignment="1">
      <alignment horizontal="center"/>
    </xf>
    <xf numFmtId="0" fontId="27" fillId="0" borderId="62" xfId="0" applyFont="1" applyBorder="1"/>
    <xf numFmtId="0" fontId="7" fillId="2" borderId="25" xfId="0" applyFont="1" applyFill="1" applyBorder="1" applyAlignment="1">
      <alignment horizontal="left"/>
    </xf>
    <xf numFmtId="0" fontId="9" fillId="0" borderId="26" xfId="0" applyFont="1" applyBorder="1"/>
    <xf numFmtId="0" fontId="9" fillId="0" borderId="27" xfId="0" applyFont="1" applyBorder="1"/>
    <xf numFmtId="166" fontId="13" fillId="2" borderId="10" xfId="0" applyNumberFormat="1" applyFont="1" applyFill="1" applyBorder="1" applyAlignment="1">
      <alignment horizontal="center" vertical="center"/>
    </xf>
    <xf numFmtId="0" fontId="9" fillId="0" borderId="11" xfId="0" applyFont="1" applyBorder="1"/>
    <xf numFmtId="0" fontId="9" fillId="0" borderId="12" xfId="0" applyFont="1" applyBorder="1"/>
    <xf numFmtId="0" fontId="4" fillId="2" borderId="25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9" fillId="0" borderId="30" xfId="0" applyFont="1" applyBorder="1" applyAlignment="1">
      <alignment horizontal="center" vertical="center" wrapText="1" readingOrder="1"/>
    </xf>
    <xf numFmtId="0" fontId="19" fillId="0" borderId="34" xfId="0" applyFont="1" applyBorder="1" applyAlignment="1">
      <alignment horizontal="center" vertical="center" wrapText="1" readingOrder="1"/>
    </xf>
    <xf numFmtId="0" fontId="21" fillId="0" borderId="3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9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0</xdr:rowOff>
    </xdr:from>
    <xdr:ext cx="5343525" cy="9525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0"/>
          <a:ext cx="5343525" cy="952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352425</xdr:colOff>
      <xdr:row>0</xdr:row>
      <xdr:rowOff>104775</xdr:rowOff>
    </xdr:from>
    <xdr:ext cx="5200650" cy="7524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425" y="104775"/>
          <a:ext cx="5200650" cy="7524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38100</xdr:rowOff>
    </xdr:from>
    <xdr:ext cx="4972050" cy="12858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8600"/>
          <a:ext cx="4972050" cy="12858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984"/>
  <sheetViews>
    <sheetView tabSelected="1" topLeftCell="A7" workbookViewId="0">
      <selection activeCell="E18" sqref="E18"/>
    </sheetView>
  </sheetViews>
  <sheetFormatPr defaultColWidth="14.42578125" defaultRowHeight="15" customHeight="1"/>
  <cols>
    <col min="1" max="1" width="10.5703125" customWidth="1"/>
    <col min="2" max="2" width="52.42578125" customWidth="1"/>
    <col min="3" max="3" width="7.42578125" customWidth="1"/>
    <col min="4" max="4" width="14.42578125" customWidth="1"/>
    <col min="5" max="5" width="14.85546875" customWidth="1"/>
    <col min="6" max="6" width="18" customWidth="1"/>
    <col min="7" max="26" width="8" customWidth="1"/>
  </cols>
  <sheetData>
    <row r="6" spans="1:6" ht="18.75" customHeight="1">
      <c r="A6" s="105" t="s">
        <v>0</v>
      </c>
      <c r="B6" s="106"/>
      <c r="C6" s="106"/>
      <c r="D6" s="106"/>
      <c r="E6" s="106"/>
      <c r="F6" s="106"/>
    </row>
    <row r="8" spans="1:6">
      <c r="A8" s="1" t="s">
        <v>1</v>
      </c>
      <c r="B8" s="2" t="s">
        <v>2</v>
      </c>
    </row>
    <row r="9" spans="1:6">
      <c r="A9" s="1" t="s">
        <v>3</v>
      </c>
      <c r="B9" s="1" t="s">
        <v>4</v>
      </c>
    </row>
    <row r="10" spans="1:6">
      <c r="A10" s="1" t="s">
        <v>5</v>
      </c>
      <c r="B10" s="1" t="s">
        <v>6</v>
      </c>
    </row>
    <row r="11" spans="1:6">
      <c r="A11" s="1" t="s">
        <v>7</v>
      </c>
      <c r="B11" s="3">
        <v>2022</v>
      </c>
    </row>
    <row r="12" spans="1:6" ht="15.75" customHeight="1" thickBot="1">
      <c r="A12" s="107"/>
      <c r="B12" s="106"/>
      <c r="C12" s="106"/>
      <c r="D12" s="106"/>
      <c r="E12" s="106"/>
      <c r="F12" s="106"/>
    </row>
    <row r="13" spans="1:6" ht="15.75" customHeight="1">
      <c r="A13" s="97" t="s">
        <v>8</v>
      </c>
      <c r="B13" s="99" t="s">
        <v>9</v>
      </c>
      <c r="C13" s="101" t="s">
        <v>10</v>
      </c>
      <c r="D13" s="103" t="s">
        <v>11</v>
      </c>
      <c r="E13" s="21" t="s">
        <v>12</v>
      </c>
      <c r="F13" s="22" t="s">
        <v>13</v>
      </c>
    </row>
    <row r="14" spans="1:6" ht="18" customHeight="1">
      <c r="A14" s="98"/>
      <c r="B14" s="100"/>
      <c r="C14" s="102"/>
      <c r="D14" s="104"/>
      <c r="E14" s="5" t="s">
        <v>14</v>
      </c>
      <c r="F14" s="23" t="s">
        <v>15</v>
      </c>
    </row>
    <row r="15" spans="1:6" s="18" customFormat="1" ht="18" customHeight="1">
      <c r="A15" s="110">
        <v>1</v>
      </c>
      <c r="B15" s="112" t="s">
        <v>51</v>
      </c>
      <c r="C15" s="114" t="s">
        <v>16</v>
      </c>
      <c r="D15" s="116">
        <v>48000</v>
      </c>
      <c r="E15" s="117">
        <v>9.1833329999999993</v>
      </c>
      <c r="F15" s="108">
        <f>+D15*E15</f>
        <v>440799.98399999994</v>
      </c>
    </row>
    <row r="16" spans="1:6" s="18" customFormat="1" ht="28.5" customHeight="1">
      <c r="A16" s="111"/>
      <c r="B16" s="113"/>
      <c r="C16" s="115"/>
      <c r="D16" s="115"/>
      <c r="E16" s="115"/>
      <c r="F16" s="109"/>
    </row>
    <row r="17" spans="1:6" ht="53.25" customHeight="1">
      <c r="A17" s="24">
        <v>2</v>
      </c>
      <c r="B17" s="59" t="s">
        <v>52</v>
      </c>
      <c r="C17" s="19" t="s">
        <v>16</v>
      </c>
      <c r="D17" s="20">
        <v>3500</v>
      </c>
      <c r="E17" s="31">
        <v>9.1833329999999993</v>
      </c>
      <c r="F17" s="25">
        <f>+D17*E17</f>
        <v>32141.665499999999</v>
      </c>
    </row>
    <row r="18" spans="1:6" ht="37.5" customHeight="1" thickBot="1">
      <c r="A18" s="26">
        <v>3</v>
      </c>
      <c r="B18" s="27" t="s">
        <v>17</v>
      </c>
      <c r="C18" s="28" t="s">
        <v>16</v>
      </c>
      <c r="D18" s="29">
        <f>SUM(D15:D17)</f>
        <v>51500</v>
      </c>
      <c r="E18" s="32"/>
      <c r="F18" s="30">
        <f>SUM(F15:F17)</f>
        <v>472941.64949999994</v>
      </c>
    </row>
    <row r="19" spans="1:6" ht="18" customHeight="1">
      <c r="C19" s="6"/>
      <c r="D19" s="7"/>
      <c r="E19" s="7"/>
      <c r="F19" s="8"/>
    </row>
    <row r="20" spans="1:6" ht="15.75" customHeight="1">
      <c r="B20" s="33" t="s">
        <v>53</v>
      </c>
    </row>
    <row r="21" spans="1:6" ht="15.75" customHeight="1"/>
    <row r="22" spans="1:6" ht="15.75" customHeight="1"/>
    <row r="23" spans="1:6" ht="15.75" customHeight="1"/>
    <row r="24" spans="1:6" ht="15.75" customHeight="1">
      <c r="B24" s="9" t="s">
        <v>18</v>
      </c>
    </row>
    <row r="25" spans="1:6" ht="15.75" customHeight="1">
      <c r="B25" s="9" t="s">
        <v>19</v>
      </c>
    </row>
    <row r="26" spans="1:6" ht="15.75" customHeight="1">
      <c r="B26" s="9" t="s">
        <v>20</v>
      </c>
    </row>
    <row r="27" spans="1:6" ht="15.75" customHeight="1">
      <c r="B27" s="9" t="s">
        <v>21</v>
      </c>
    </row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12">
    <mergeCell ref="F15:F16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A6:F6"/>
    <mergeCell ref="A12:F1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A996"/>
  <sheetViews>
    <sheetView topLeftCell="C13" zoomScaleNormal="100" workbookViewId="0">
      <selection activeCell="D25" sqref="D25"/>
    </sheetView>
  </sheetViews>
  <sheetFormatPr defaultColWidth="14.42578125" defaultRowHeight="15" customHeight="1"/>
  <cols>
    <col min="1" max="1" width="4.28515625" customWidth="1"/>
    <col min="2" max="2" width="24.5703125" customWidth="1"/>
    <col min="3" max="3" width="5.140625" customWidth="1"/>
    <col min="4" max="4" width="7.85546875" bestFit="1" customWidth="1"/>
    <col min="5" max="5" width="5.140625" customWidth="1"/>
    <col min="6" max="6" width="7.85546875" bestFit="1" customWidth="1"/>
    <col min="7" max="7" width="5.28515625" customWidth="1"/>
    <col min="8" max="8" width="7.85546875" bestFit="1" customWidth="1"/>
    <col min="9" max="9" width="5.42578125" customWidth="1"/>
    <col min="10" max="10" width="7.85546875" bestFit="1" customWidth="1"/>
    <col min="11" max="11" width="5.140625" customWidth="1"/>
    <col min="12" max="12" width="7.85546875" bestFit="1" customWidth="1"/>
    <col min="13" max="13" width="5.140625" customWidth="1"/>
    <col min="14" max="14" width="7.85546875" bestFit="1" customWidth="1"/>
    <col min="15" max="15" width="5.140625" customWidth="1"/>
    <col min="16" max="16" width="7.85546875" bestFit="1" customWidth="1"/>
    <col min="17" max="17" width="5.140625" customWidth="1"/>
    <col min="18" max="18" width="7.85546875" bestFit="1" customWidth="1"/>
    <col min="19" max="19" width="5.28515625" customWidth="1"/>
    <col min="20" max="20" width="7.85546875" bestFit="1" customWidth="1"/>
    <col min="21" max="21" width="5.42578125" customWidth="1"/>
    <col min="22" max="22" width="7.85546875" bestFit="1" customWidth="1"/>
    <col min="23" max="23" width="5.7109375" customWidth="1"/>
    <col min="24" max="24" width="7.85546875" bestFit="1" customWidth="1"/>
    <col min="25" max="25" width="5.7109375" customWidth="1"/>
    <col min="26" max="26" width="7.85546875" bestFit="1" customWidth="1"/>
    <col min="27" max="27" width="11.42578125" customWidth="1"/>
    <col min="28" max="28" width="14.42578125" customWidth="1"/>
  </cols>
  <sheetData>
    <row r="5" spans="1:27" ht="15" customHeight="1" thickBot="1"/>
    <row r="6" spans="1:27" ht="15.75" customHeight="1">
      <c r="A6" s="60"/>
      <c r="B6" s="61" t="s">
        <v>2</v>
      </c>
      <c r="C6" s="62"/>
      <c r="D6" s="63"/>
      <c r="E6" s="62"/>
      <c r="F6" s="63"/>
      <c r="G6" s="64"/>
      <c r="H6" s="65"/>
      <c r="I6" s="62"/>
      <c r="J6" s="66"/>
      <c r="K6" s="62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2"/>
      <c r="Z6" s="67"/>
      <c r="AA6" s="68"/>
    </row>
    <row r="7" spans="1:27" ht="15.75" customHeight="1">
      <c r="A7" s="69"/>
      <c r="B7" s="70"/>
      <c r="C7" s="71"/>
      <c r="D7" s="72"/>
      <c r="E7" s="73"/>
      <c r="F7" s="72"/>
      <c r="G7" s="73"/>
      <c r="H7" s="72"/>
      <c r="I7" s="71"/>
      <c r="J7" s="74"/>
      <c r="K7" s="71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1"/>
      <c r="Z7" s="75"/>
      <c r="AA7" s="76"/>
    </row>
    <row r="8" spans="1:27" ht="15.75" customHeight="1">
      <c r="A8" s="69"/>
      <c r="B8" s="77" t="s">
        <v>22</v>
      </c>
      <c r="C8" s="71"/>
      <c r="D8" s="72"/>
      <c r="E8" s="73"/>
      <c r="F8" s="72"/>
      <c r="G8" s="73"/>
      <c r="H8" s="72"/>
      <c r="I8" s="71"/>
      <c r="J8" s="78"/>
      <c r="K8" s="71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1"/>
      <c r="Z8" s="75"/>
      <c r="AA8" s="76"/>
    </row>
    <row r="9" spans="1:27" ht="16.5" customHeight="1" thickBot="1">
      <c r="A9" s="69"/>
      <c r="B9" s="70" t="s">
        <v>23</v>
      </c>
      <c r="C9" s="71"/>
      <c r="D9" s="74"/>
      <c r="E9" s="71"/>
      <c r="F9" s="74"/>
      <c r="G9" s="71"/>
      <c r="H9" s="74"/>
      <c r="I9" s="71"/>
      <c r="J9" s="74"/>
      <c r="K9" s="71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1"/>
      <c r="Z9" s="75"/>
      <c r="AA9" s="76"/>
    </row>
    <row r="10" spans="1:27" ht="15.75" customHeight="1" thickBot="1">
      <c r="A10" s="155" t="s">
        <v>24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7"/>
    </row>
    <row r="11" spans="1:27" ht="15.75" customHeight="1">
      <c r="A11" s="139" t="s">
        <v>25</v>
      </c>
      <c r="B11" s="136" t="s">
        <v>26</v>
      </c>
      <c r="C11" s="123" t="s">
        <v>27</v>
      </c>
      <c r="D11" s="124"/>
      <c r="E11" s="123" t="s">
        <v>29</v>
      </c>
      <c r="F11" s="124"/>
      <c r="G11" s="123" t="s">
        <v>30</v>
      </c>
      <c r="H11" s="124"/>
      <c r="I11" s="123" t="s">
        <v>31</v>
      </c>
      <c r="J11" s="124"/>
      <c r="K11" s="123" t="s">
        <v>32</v>
      </c>
      <c r="L11" s="124"/>
      <c r="M11" s="123" t="s">
        <v>33</v>
      </c>
      <c r="N11" s="124"/>
      <c r="O11" s="123" t="s">
        <v>34</v>
      </c>
      <c r="P11" s="124"/>
      <c r="Q11" s="123" t="s">
        <v>35</v>
      </c>
      <c r="R11" s="124"/>
      <c r="S11" s="123" t="s">
        <v>36</v>
      </c>
      <c r="T11" s="124"/>
      <c r="U11" s="123" t="s">
        <v>37</v>
      </c>
      <c r="V11" s="124"/>
      <c r="W11" s="123" t="s">
        <v>38</v>
      </c>
      <c r="X11" s="124"/>
      <c r="Y11" s="123" t="s">
        <v>39</v>
      </c>
      <c r="Z11" s="124"/>
      <c r="AA11" s="118" t="s">
        <v>40</v>
      </c>
    </row>
    <row r="12" spans="1:27">
      <c r="A12" s="140"/>
      <c r="B12" s="137"/>
      <c r="C12" s="10" t="s">
        <v>28</v>
      </c>
      <c r="D12" s="11" t="s">
        <v>41</v>
      </c>
      <c r="E12" s="10" t="s">
        <v>28</v>
      </c>
      <c r="F12" s="11" t="s">
        <v>41</v>
      </c>
      <c r="G12" s="12" t="s">
        <v>28</v>
      </c>
      <c r="H12" s="13" t="s">
        <v>41</v>
      </c>
      <c r="I12" s="10" t="s">
        <v>28</v>
      </c>
      <c r="J12" s="11" t="s">
        <v>41</v>
      </c>
      <c r="K12" s="12" t="s">
        <v>28</v>
      </c>
      <c r="L12" s="13" t="s">
        <v>41</v>
      </c>
      <c r="M12" s="10" t="s">
        <v>28</v>
      </c>
      <c r="N12" s="11" t="s">
        <v>41</v>
      </c>
      <c r="O12" s="12" t="s">
        <v>28</v>
      </c>
      <c r="P12" s="13" t="s">
        <v>41</v>
      </c>
      <c r="Q12" s="10" t="s">
        <v>28</v>
      </c>
      <c r="R12" s="11" t="s">
        <v>41</v>
      </c>
      <c r="S12" s="12" t="s">
        <v>28</v>
      </c>
      <c r="T12" s="13" t="s">
        <v>41</v>
      </c>
      <c r="U12" s="10" t="s">
        <v>28</v>
      </c>
      <c r="V12" s="11" t="s">
        <v>41</v>
      </c>
      <c r="W12" s="12" t="s">
        <v>28</v>
      </c>
      <c r="X12" s="13" t="s">
        <v>41</v>
      </c>
      <c r="Y12" s="10" t="s">
        <v>28</v>
      </c>
      <c r="Z12" s="11" t="s">
        <v>41</v>
      </c>
      <c r="AA12" s="119"/>
    </row>
    <row r="13" spans="1:27" ht="15.75" thickBot="1">
      <c r="A13" s="141"/>
      <c r="B13" s="138"/>
      <c r="C13" s="158" t="s">
        <v>42</v>
      </c>
      <c r="D13" s="159"/>
      <c r="E13" s="158" t="s">
        <v>42</v>
      </c>
      <c r="F13" s="159"/>
      <c r="G13" s="160" t="s">
        <v>42</v>
      </c>
      <c r="H13" s="161"/>
      <c r="I13" s="158" t="s">
        <v>42</v>
      </c>
      <c r="J13" s="159"/>
      <c r="K13" s="160" t="s">
        <v>42</v>
      </c>
      <c r="L13" s="161"/>
      <c r="M13" s="158" t="s">
        <v>42</v>
      </c>
      <c r="N13" s="159"/>
      <c r="O13" s="160" t="s">
        <v>42</v>
      </c>
      <c r="P13" s="161"/>
      <c r="Q13" s="158" t="s">
        <v>42</v>
      </c>
      <c r="R13" s="159"/>
      <c r="S13" s="160" t="s">
        <v>42</v>
      </c>
      <c r="T13" s="161"/>
      <c r="U13" s="158" t="s">
        <v>42</v>
      </c>
      <c r="V13" s="159"/>
      <c r="W13" s="160" t="s">
        <v>42</v>
      </c>
      <c r="X13" s="161"/>
      <c r="Y13" s="158" t="s">
        <v>42</v>
      </c>
      <c r="Z13" s="159"/>
      <c r="AA13" s="120"/>
    </row>
    <row r="14" spans="1:27" ht="44.25" customHeight="1">
      <c r="A14" s="144">
        <v>1</v>
      </c>
      <c r="B14" s="134" t="s">
        <v>51</v>
      </c>
      <c r="C14" s="44">
        <v>8.3333333333333343E-2</v>
      </c>
      <c r="D14" s="45">
        <f>+$AA14*C14</f>
        <v>36733.332000000002</v>
      </c>
      <c r="E14" s="44">
        <v>8.3333333333333343E-2</v>
      </c>
      <c r="F14" s="45">
        <f>+$AA14*E14</f>
        <v>36733.332000000002</v>
      </c>
      <c r="G14" s="44">
        <v>8.3333333333333343E-2</v>
      </c>
      <c r="H14" s="45">
        <f>+$AA14*G14</f>
        <v>36733.332000000002</v>
      </c>
      <c r="I14" s="44">
        <v>8.3333333333333343E-2</v>
      </c>
      <c r="J14" s="45">
        <f>+$AA14*I14</f>
        <v>36733.332000000002</v>
      </c>
      <c r="K14" s="44">
        <v>8.3333333333333343E-2</v>
      </c>
      <c r="L14" s="45">
        <f>+$AA14*K14</f>
        <v>36733.332000000002</v>
      </c>
      <c r="M14" s="44">
        <v>8.3333333333333343E-2</v>
      </c>
      <c r="N14" s="45">
        <f>+$AA14*M14</f>
        <v>36733.332000000002</v>
      </c>
      <c r="O14" s="44">
        <v>8.3333333333333343E-2</v>
      </c>
      <c r="P14" s="45">
        <f>+$AA14*O14</f>
        <v>36733.332000000002</v>
      </c>
      <c r="Q14" s="44">
        <v>8.3333333333333343E-2</v>
      </c>
      <c r="R14" s="45">
        <f>+$AA14*Q14</f>
        <v>36733.332000000002</v>
      </c>
      <c r="S14" s="44">
        <v>8.3333333333333343E-2</v>
      </c>
      <c r="T14" s="45">
        <f>+$AA14*S14</f>
        <v>36733.332000000002</v>
      </c>
      <c r="U14" s="44">
        <v>8.3333333333333343E-2</v>
      </c>
      <c r="V14" s="45">
        <f>+$AA14*U14</f>
        <v>36733.332000000002</v>
      </c>
      <c r="W14" s="44">
        <v>8.3333333333333343E-2</v>
      </c>
      <c r="X14" s="45">
        <f>+$AA14*W14</f>
        <v>36733.332000000002</v>
      </c>
      <c r="Y14" s="44">
        <v>8.3333333333333343E-2</v>
      </c>
      <c r="Z14" s="45">
        <f>+$AA14*Y14</f>
        <v>36733.332000000002</v>
      </c>
      <c r="AA14" s="42">
        <f>AA15*D24</f>
        <v>440799.98399999994</v>
      </c>
    </row>
    <row r="15" spans="1:27" ht="45" customHeight="1" thickBot="1">
      <c r="A15" s="145"/>
      <c r="B15" s="135"/>
      <c r="C15" s="132">
        <f>+$AA$15*C14</f>
        <v>4000.0000000000005</v>
      </c>
      <c r="D15" s="133"/>
      <c r="E15" s="132">
        <f>+$AA$15*E14</f>
        <v>4000.0000000000005</v>
      </c>
      <c r="F15" s="133"/>
      <c r="G15" s="132">
        <f>+$AA$15*G14</f>
        <v>4000.0000000000005</v>
      </c>
      <c r="H15" s="133"/>
      <c r="I15" s="132">
        <f>+$AA$15*I14</f>
        <v>4000.0000000000005</v>
      </c>
      <c r="J15" s="133"/>
      <c r="K15" s="132">
        <f>+$AA$15*K14</f>
        <v>4000.0000000000005</v>
      </c>
      <c r="L15" s="133"/>
      <c r="M15" s="132">
        <f>+$AA$15*M14</f>
        <v>4000.0000000000005</v>
      </c>
      <c r="N15" s="133"/>
      <c r="O15" s="132">
        <f>+$AA$15*O14</f>
        <v>4000.0000000000005</v>
      </c>
      <c r="P15" s="133"/>
      <c r="Q15" s="132">
        <f>+$AA$15*Q14</f>
        <v>4000.0000000000005</v>
      </c>
      <c r="R15" s="133"/>
      <c r="S15" s="132">
        <f>+$AA$15*S14</f>
        <v>4000.0000000000005</v>
      </c>
      <c r="T15" s="133"/>
      <c r="U15" s="132">
        <f>+$AA$15*U14</f>
        <v>4000.0000000000005</v>
      </c>
      <c r="V15" s="133"/>
      <c r="W15" s="132">
        <f>+$AA$15*W14</f>
        <v>4000.0000000000005</v>
      </c>
      <c r="X15" s="133"/>
      <c r="Y15" s="132">
        <f>+$AA$15*Y14</f>
        <v>4000.0000000000005</v>
      </c>
      <c r="Z15" s="133"/>
      <c r="AA15" s="41">
        <v>48000</v>
      </c>
    </row>
    <row r="16" spans="1:27" s="18" customFormat="1" ht="37.5" customHeight="1">
      <c r="A16" s="142">
        <v>2</v>
      </c>
      <c r="B16" s="146" t="s">
        <v>52</v>
      </c>
      <c r="C16" s="34">
        <v>8.3333333333333343E-2</v>
      </c>
      <c r="D16" s="35">
        <f>+$AA16*C16</f>
        <v>2678.4721250000002</v>
      </c>
      <c r="E16" s="34">
        <v>8.3333333333333343E-2</v>
      </c>
      <c r="F16" s="35">
        <f>+$AA16*E16</f>
        <v>2678.4721250000002</v>
      </c>
      <c r="G16" s="34">
        <v>8.3333333333333343E-2</v>
      </c>
      <c r="H16" s="35">
        <f>+$AA16*G16</f>
        <v>2678.4721250000002</v>
      </c>
      <c r="I16" s="34">
        <v>8.3333333333333343E-2</v>
      </c>
      <c r="J16" s="35">
        <f>+$AA16*I16</f>
        <v>2678.4721250000002</v>
      </c>
      <c r="K16" s="34">
        <v>8.3333333333333343E-2</v>
      </c>
      <c r="L16" s="35">
        <f>+$AA16*K16</f>
        <v>2678.4721250000002</v>
      </c>
      <c r="M16" s="34">
        <v>8.3333333333333343E-2</v>
      </c>
      <c r="N16" s="35">
        <f>+$AA16*M16</f>
        <v>2678.4721250000002</v>
      </c>
      <c r="O16" s="34">
        <v>8.3333333333333343E-2</v>
      </c>
      <c r="P16" s="35">
        <f>+$AA16*O16</f>
        <v>2678.4721250000002</v>
      </c>
      <c r="Q16" s="34">
        <v>8.3333333333333343E-2</v>
      </c>
      <c r="R16" s="35">
        <f>+$AA16*Q16</f>
        <v>2678.4721250000002</v>
      </c>
      <c r="S16" s="34">
        <v>8.3333333333333343E-2</v>
      </c>
      <c r="T16" s="35">
        <f>+$AA16*S16</f>
        <v>2678.4721250000002</v>
      </c>
      <c r="U16" s="34">
        <v>8.3333333333333343E-2</v>
      </c>
      <c r="V16" s="35">
        <f>+$AA16*U16</f>
        <v>2678.4721250000002</v>
      </c>
      <c r="W16" s="34">
        <v>8.3333333333333343E-2</v>
      </c>
      <c r="X16" s="35">
        <f>+$AA16*W16</f>
        <v>2678.4721250000002</v>
      </c>
      <c r="Y16" s="34">
        <v>8.3333333333333343E-2</v>
      </c>
      <c r="Z16" s="35">
        <f>+$AA16*Y16</f>
        <v>2678.4721250000002</v>
      </c>
      <c r="AA16" s="42">
        <f>AA17*D24</f>
        <v>32141.665499999999</v>
      </c>
    </row>
    <row r="17" spans="1:27" s="18" customFormat="1" ht="50.25" customHeight="1" thickBot="1">
      <c r="A17" s="143"/>
      <c r="B17" s="147"/>
      <c r="C17" s="125">
        <v>291.60000000000002</v>
      </c>
      <c r="D17" s="126"/>
      <c r="E17" s="125">
        <v>291.60000000000002</v>
      </c>
      <c r="F17" s="126"/>
      <c r="G17" s="125">
        <v>291.60000000000002</v>
      </c>
      <c r="H17" s="126"/>
      <c r="I17" s="125">
        <v>291.60000000000002</v>
      </c>
      <c r="J17" s="126"/>
      <c r="K17" s="125">
        <v>291.60000000000002</v>
      </c>
      <c r="L17" s="126"/>
      <c r="M17" s="125">
        <v>291.60000000000002</v>
      </c>
      <c r="N17" s="126"/>
      <c r="O17" s="125">
        <v>291.60000000000002</v>
      </c>
      <c r="P17" s="126"/>
      <c r="Q17" s="125">
        <v>291.60000000000002</v>
      </c>
      <c r="R17" s="126"/>
      <c r="S17" s="125">
        <v>291.60000000000002</v>
      </c>
      <c r="T17" s="126"/>
      <c r="U17" s="125">
        <v>291.60000000000002</v>
      </c>
      <c r="V17" s="126"/>
      <c r="W17" s="125">
        <v>291.60000000000002</v>
      </c>
      <c r="X17" s="126"/>
      <c r="Y17" s="125">
        <v>291.60000000000002</v>
      </c>
      <c r="Z17" s="126"/>
      <c r="AA17" s="43">
        <v>3500</v>
      </c>
    </row>
    <row r="18" spans="1:27" ht="15.75" customHeight="1">
      <c r="A18" s="79"/>
      <c r="B18" s="80" t="s">
        <v>43</v>
      </c>
      <c r="C18" s="90">
        <f>+D18/$AA$18</f>
        <v>8.3333333333333343E-2</v>
      </c>
      <c r="D18" s="91">
        <f>SUM(D14,D16)</f>
        <v>39411.804125000002</v>
      </c>
      <c r="E18" s="90">
        <f>+F18/$AA$18</f>
        <v>8.3333333333333343E-2</v>
      </c>
      <c r="F18" s="91">
        <f>SUM(F14,F16)</f>
        <v>39411.804125000002</v>
      </c>
      <c r="G18" s="92">
        <f>+H18/$AA$18</f>
        <v>8.3333333333333343E-2</v>
      </c>
      <c r="H18" s="93">
        <f>SUM(H14,H16)</f>
        <v>39411.804125000002</v>
      </c>
      <c r="I18" s="90">
        <f>+J18/$AA$18</f>
        <v>8.3333333333333343E-2</v>
      </c>
      <c r="J18" s="91">
        <f>SUM(J14,J16)</f>
        <v>39411.804125000002</v>
      </c>
      <c r="K18" s="92">
        <f>+L18/$AA$18</f>
        <v>8.3333333333333343E-2</v>
      </c>
      <c r="L18" s="93">
        <f>SUM(L14,L16)</f>
        <v>39411.804125000002</v>
      </c>
      <c r="M18" s="90">
        <f>+N18/$AA$18</f>
        <v>8.3333333333333343E-2</v>
      </c>
      <c r="N18" s="91">
        <f>SUM(N14,N16)</f>
        <v>39411.804125000002</v>
      </c>
      <c r="O18" s="92">
        <f>+P18/$AA$18</f>
        <v>8.3333333333333343E-2</v>
      </c>
      <c r="P18" s="93">
        <f>SUM(P14,P16)</f>
        <v>39411.804125000002</v>
      </c>
      <c r="Q18" s="90">
        <f>+R18/$AA$18</f>
        <v>8.3333333333333343E-2</v>
      </c>
      <c r="R18" s="91">
        <f>SUM(R14,R16)</f>
        <v>39411.804125000002</v>
      </c>
      <c r="S18" s="92">
        <f>+T18/$AA$18</f>
        <v>8.3333333333333343E-2</v>
      </c>
      <c r="T18" s="93">
        <f>SUM(T14,T16)</f>
        <v>39411.804125000002</v>
      </c>
      <c r="U18" s="90">
        <f>+V18/$AA$18</f>
        <v>8.3333333333333343E-2</v>
      </c>
      <c r="V18" s="91">
        <f>SUM(V14,V16)</f>
        <v>39411.804125000002</v>
      </c>
      <c r="W18" s="92">
        <f>+X18/$AA$18</f>
        <v>8.3333333333333343E-2</v>
      </c>
      <c r="X18" s="93">
        <f>SUM(X14,X16)</f>
        <v>39411.804125000002</v>
      </c>
      <c r="Y18" s="90">
        <f>+Z18/$AA$18</f>
        <v>8.3333333333333343E-2</v>
      </c>
      <c r="Z18" s="91">
        <f>SUM(Z14,Z16)</f>
        <v>39411.804125000002</v>
      </c>
      <c r="AA18" s="36">
        <f>SUM(AA14,AA16)</f>
        <v>472941.64949999994</v>
      </c>
    </row>
    <row r="19" spans="1:27" ht="15.75" customHeight="1" thickBot="1">
      <c r="A19" s="81"/>
      <c r="B19" s="82" t="s">
        <v>44</v>
      </c>
      <c r="C19" s="121">
        <f>C15+C17</f>
        <v>4291.6000000000004</v>
      </c>
      <c r="D19" s="122"/>
      <c r="E19" s="121">
        <f t="shared" ref="E19" si="0">E15+E17</f>
        <v>4291.6000000000004</v>
      </c>
      <c r="F19" s="122"/>
      <c r="G19" s="121">
        <f t="shared" ref="G19" si="1">G15+G17</f>
        <v>4291.6000000000004</v>
      </c>
      <c r="H19" s="122"/>
      <c r="I19" s="121">
        <f t="shared" ref="I19" si="2">I15+I17</f>
        <v>4291.6000000000004</v>
      </c>
      <c r="J19" s="122"/>
      <c r="K19" s="121">
        <f t="shared" ref="K19" si="3">K15+K17</f>
        <v>4291.6000000000004</v>
      </c>
      <c r="L19" s="122"/>
      <c r="M19" s="121">
        <f t="shared" ref="M19" si="4">M15+M17</f>
        <v>4291.6000000000004</v>
      </c>
      <c r="N19" s="122"/>
      <c r="O19" s="121">
        <f t="shared" ref="O19" si="5">O15+O17</f>
        <v>4291.6000000000004</v>
      </c>
      <c r="P19" s="122"/>
      <c r="Q19" s="121">
        <f t="shared" ref="Q19" si="6">Q15+Q17</f>
        <v>4291.6000000000004</v>
      </c>
      <c r="R19" s="122"/>
      <c r="S19" s="121">
        <f t="shared" ref="S19" si="7">S15+S17</f>
        <v>4291.6000000000004</v>
      </c>
      <c r="T19" s="122"/>
      <c r="U19" s="121">
        <f t="shared" ref="U19" si="8">U15+U17</f>
        <v>4291.6000000000004</v>
      </c>
      <c r="V19" s="122"/>
      <c r="W19" s="121">
        <f t="shared" ref="W19" si="9">W15+W17</f>
        <v>4291.6000000000004</v>
      </c>
      <c r="X19" s="122"/>
      <c r="Y19" s="121">
        <f t="shared" ref="Y19" si="10">Y15+Y17</f>
        <v>4291.6000000000004</v>
      </c>
      <c r="Z19" s="122"/>
      <c r="AA19" s="37">
        <f>AA15+AA17</f>
        <v>51500</v>
      </c>
    </row>
    <row r="20" spans="1:27" ht="15.75" customHeight="1">
      <c r="A20" s="83"/>
      <c r="B20" s="84" t="s">
        <v>45</v>
      </c>
      <c r="C20" s="129">
        <f>+D18</f>
        <v>39411.804125000002</v>
      </c>
      <c r="D20" s="130"/>
      <c r="E20" s="129">
        <f>+C20+F18</f>
        <v>78823.608250000005</v>
      </c>
      <c r="F20" s="130"/>
      <c r="G20" s="127">
        <f>+E20+H18</f>
        <v>118235.41237500001</v>
      </c>
      <c r="H20" s="128"/>
      <c r="I20" s="129">
        <f>+G20+J18</f>
        <v>157647.21650000001</v>
      </c>
      <c r="J20" s="130"/>
      <c r="K20" s="127">
        <f>+L18+I20</f>
        <v>197059.020625</v>
      </c>
      <c r="L20" s="128"/>
      <c r="M20" s="129">
        <f>+N18+K20</f>
        <v>236470.82475</v>
      </c>
      <c r="N20" s="130"/>
      <c r="O20" s="127">
        <f>+P18+M20</f>
        <v>275882.62887499999</v>
      </c>
      <c r="P20" s="128"/>
      <c r="Q20" s="129">
        <f>+R18+O20</f>
        <v>315294.43300000002</v>
      </c>
      <c r="R20" s="130"/>
      <c r="S20" s="127">
        <f>+T18+Q20</f>
        <v>354706.23712500004</v>
      </c>
      <c r="T20" s="128"/>
      <c r="U20" s="129">
        <f>+V18+S20</f>
        <v>394118.04125000007</v>
      </c>
      <c r="V20" s="130"/>
      <c r="W20" s="127">
        <f>+X18+U20</f>
        <v>433529.84537500009</v>
      </c>
      <c r="X20" s="128"/>
      <c r="Y20" s="131">
        <f>+Z18+W20</f>
        <v>472941.64950000012</v>
      </c>
      <c r="Z20" s="130"/>
      <c r="AA20" s="38">
        <f>Y20</f>
        <v>472941.64950000012</v>
      </c>
    </row>
    <row r="21" spans="1:27" ht="15.75" customHeight="1" thickBot="1">
      <c r="A21" s="85"/>
      <c r="B21" s="86" t="s">
        <v>46</v>
      </c>
      <c r="C21" s="121">
        <v>4291.6000000000004</v>
      </c>
      <c r="D21" s="122"/>
      <c r="E21" s="153">
        <f>C21+C19</f>
        <v>8583.2000000000007</v>
      </c>
      <c r="F21" s="154"/>
      <c r="G21" s="153">
        <f>E21+E19</f>
        <v>12874.800000000001</v>
      </c>
      <c r="H21" s="154"/>
      <c r="I21" s="153">
        <f>G21+G19</f>
        <v>17166.400000000001</v>
      </c>
      <c r="J21" s="154"/>
      <c r="K21" s="153">
        <f>I21+I19</f>
        <v>21458</v>
      </c>
      <c r="L21" s="154"/>
      <c r="M21" s="153">
        <f>K21+K19</f>
        <v>25749.599999999999</v>
      </c>
      <c r="N21" s="154"/>
      <c r="O21" s="153">
        <f>M21+M19</f>
        <v>30041.199999999997</v>
      </c>
      <c r="P21" s="154"/>
      <c r="Q21" s="153">
        <f>O21+O19</f>
        <v>34332.799999999996</v>
      </c>
      <c r="R21" s="154"/>
      <c r="S21" s="153">
        <f>Q21+Q19</f>
        <v>38624.399999999994</v>
      </c>
      <c r="T21" s="154"/>
      <c r="U21" s="153">
        <f>S21+S19</f>
        <v>42915.999999999993</v>
      </c>
      <c r="V21" s="154"/>
      <c r="W21" s="153">
        <f>U21+U19</f>
        <v>47207.599999999991</v>
      </c>
      <c r="X21" s="154"/>
      <c r="Y21" s="153">
        <f>W21+W19</f>
        <v>51499.19999999999</v>
      </c>
      <c r="Z21" s="154"/>
      <c r="AA21" s="39">
        <v>51500</v>
      </c>
    </row>
    <row r="22" spans="1:27" ht="15.75" customHeight="1" thickBot="1">
      <c r="A22" s="87"/>
      <c r="B22" s="88" t="s">
        <v>47</v>
      </c>
      <c r="C22" s="150">
        <f>+C20/AA18</f>
        <v>8.3333333333333343E-2</v>
      </c>
      <c r="D22" s="151"/>
      <c r="E22" s="150">
        <f>+E18+C22</f>
        <v>0.16666666666666669</v>
      </c>
      <c r="F22" s="151"/>
      <c r="G22" s="148">
        <f>+G18+E22</f>
        <v>0.25</v>
      </c>
      <c r="H22" s="149"/>
      <c r="I22" s="150">
        <f>+I18+G22</f>
        <v>0.33333333333333337</v>
      </c>
      <c r="J22" s="151"/>
      <c r="K22" s="148">
        <f>+K18+I22</f>
        <v>0.41666666666666674</v>
      </c>
      <c r="L22" s="149"/>
      <c r="M22" s="150">
        <f>+M18+K22</f>
        <v>0.50000000000000011</v>
      </c>
      <c r="N22" s="151"/>
      <c r="O22" s="148">
        <f>+O18+M22</f>
        <v>0.58333333333333348</v>
      </c>
      <c r="P22" s="149"/>
      <c r="Q22" s="150">
        <f>+Q18+O22</f>
        <v>0.66666666666666685</v>
      </c>
      <c r="R22" s="151"/>
      <c r="S22" s="148">
        <f>+S18+Q22</f>
        <v>0.75000000000000022</v>
      </c>
      <c r="T22" s="149"/>
      <c r="U22" s="150">
        <f>+U18+S22</f>
        <v>0.83333333333333359</v>
      </c>
      <c r="V22" s="151"/>
      <c r="W22" s="148">
        <f>+W18+U22</f>
        <v>0.91666666666666696</v>
      </c>
      <c r="X22" s="149"/>
      <c r="Y22" s="152">
        <f>+Y18+W22</f>
        <v>1.0000000000000002</v>
      </c>
      <c r="Z22" s="151"/>
      <c r="AA22" s="40">
        <f t="shared" ref="AA20:AA22" si="11">Y22</f>
        <v>1.0000000000000002</v>
      </c>
    </row>
    <row r="23" spans="1:27" ht="15.75" customHeight="1" thickBot="1">
      <c r="A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41.25" customHeight="1" thickBot="1">
      <c r="B24" s="14" t="s">
        <v>48</v>
      </c>
      <c r="C24" s="15" t="s">
        <v>49</v>
      </c>
      <c r="D24" s="165">
        <v>9.1833329999999993</v>
      </c>
      <c r="E24" s="166"/>
      <c r="F24" s="167"/>
      <c r="G24" s="16" t="s">
        <v>50</v>
      </c>
    </row>
    <row r="25" spans="1:27" ht="5.25" customHeight="1">
      <c r="B25" s="16" t="s">
        <v>50</v>
      </c>
    </row>
    <row r="26" spans="1:27" ht="7.5" customHeight="1">
      <c r="B26" s="17"/>
    </row>
    <row r="27" spans="1:27" ht="37.5" customHeight="1">
      <c r="B27" s="168" t="s">
        <v>53</v>
      </c>
      <c r="C27" s="163"/>
      <c r="D27" s="163"/>
      <c r="E27" s="163"/>
      <c r="F27" s="164"/>
    </row>
    <row r="28" spans="1:27" ht="15.75" customHeight="1"/>
    <row r="29" spans="1:27" ht="15.75" customHeight="1"/>
    <row r="30" spans="1:27" ht="15.75" customHeight="1"/>
    <row r="31" spans="1:27" ht="15.75" customHeight="1">
      <c r="B31" s="162" t="s">
        <v>18</v>
      </c>
      <c r="C31" s="163"/>
      <c r="D31" s="163"/>
      <c r="E31" s="163"/>
      <c r="F31" s="164"/>
    </row>
    <row r="32" spans="1:27" ht="15.75" customHeight="1">
      <c r="B32" s="162" t="s">
        <v>19</v>
      </c>
      <c r="C32" s="163"/>
      <c r="D32" s="163"/>
      <c r="E32" s="163"/>
      <c r="F32" s="164"/>
    </row>
    <row r="33" spans="2:6" ht="15.75" customHeight="1">
      <c r="B33" s="162" t="s">
        <v>20</v>
      </c>
      <c r="C33" s="163"/>
      <c r="D33" s="163"/>
      <c r="E33" s="163"/>
      <c r="F33" s="164"/>
    </row>
    <row r="34" spans="2:6" ht="15.75" customHeight="1">
      <c r="B34" s="162" t="s">
        <v>21</v>
      </c>
      <c r="C34" s="163"/>
      <c r="D34" s="163"/>
      <c r="E34" s="163"/>
      <c r="F34" s="164"/>
    </row>
    <row r="35" spans="2:6" ht="15.75" customHeight="1"/>
    <row r="36" spans="2:6" ht="15.75" customHeight="1"/>
    <row r="37" spans="2:6" ht="15.75" customHeight="1"/>
    <row r="38" spans="2:6" ht="15.75" customHeight="1"/>
    <row r="39" spans="2:6" ht="15.75" customHeight="1"/>
    <row r="40" spans="2:6" ht="15.75" customHeight="1"/>
    <row r="41" spans="2:6" ht="15.75" customHeight="1"/>
    <row r="42" spans="2:6" ht="15.75" customHeight="1"/>
    <row r="43" spans="2:6" ht="15.75" customHeight="1"/>
    <row r="44" spans="2:6" ht="15.75" customHeight="1"/>
    <row r="45" spans="2:6" ht="15.75" customHeight="1"/>
    <row r="46" spans="2:6" ht="15.75" customHeight="1"/>
    <row r="47" spans="2:6" ht="15.75" customHeight="1"/>
    <row r="48" spans="2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10">
    <mergeCell ref="B34:F34"/>
    <mergeCell ref="D24:F24"/>
    <mergeCell ref="B27:F27"/>
    <mergeCell ref="B31:F31"/>
    <mergeCell ref="B32:F32"/>
    <mergeCell ref="B33:F33"/>
    <mergeCell ref="M20:N20"/>
    <mergeCell ref="O20:P20"/>
    <mergeCell ref="Q21:R21"/>
    <mergeCell ref="Q20:R20"/>
    <mergeCell ref="C21:D21"/>
    <mergeCell ref="E21:F21"/>
    <mergeCell ref="G21:H21"/>
    <mergeCell ref="I21:J21"/>
    <mergeCell ref="K21:L21"/>
    <mergeCell ref="C20:D20"/>
    <mergeCell ref="E20:F20"/>
    <mergeCell ref="G20:H20"/>
    <mergeCell ref="I20:J20"/>
    <mergeCell ref="K20:L20"/>
    <mergeCell ref="A10:AA10"/>
    <mergeCell ref="C13:D13"/>
    <mergeCell ref="E13:F13"/>
    <mergeCell ref="G13:H13"/>
    <mergeCell ref="I13:J13"/>
    <mergeCell ref="K13:L13"/>
    <mergeCell ref="Y13:Z13"/>
    <mergeCell ref="K11:L11"/>
    <mergeCell ref="M11:N11"/>
    <mergeCell ref="O11:P11"/>
    <mergeCell ref="Q11:R11"/>
    <mergeCell ref="S11:T11"/>
    <mergeCell ref="U11:V11"/>
    <mergeCell ref="W11:X11"/>
    <mergeCell ref="Y11:Z11"/>
    <mergeCell ref="C11:D11"/>
    <mergeCell ref="E11:F11"/>
    <mergeCell ref="G11:H11"/>
    <mergeCell ref="M13:N13"/>
    <mergeCell ref="O13:P13"/>
    <mergeCell ref="Q13:R13"/>
    <mergeCell ref="S13:T13"/>
    <mergeCell ref="U13:V13"/>
    <mergeCell ref="W13:X13"/>
    <mergeCell ref="S22:T22"/>
    <mergeCell ref="U22:V22"/>
    <mergeCell ref="W22:X22"/>
    <mergeCell ref="Y22:Z22"/>
    <mergeCell ref="W21:X21"/>
    <mergeCell ref="Y21:Z21"/>
    <mergeCell ref="S21:T21"/>
    <mergeCell ref="U21:V21"/>
    <mergeCell ref="C22:D22"/>
    <mergeCell ref="E22:F22"/>
    <mergeCell ref="G22:H22"/>
    <mergeCell ref="I22:J22"/>
    <mergeCell ref="K22:L22"/>
    <mergeCell ref="M22:N22"/>
    <mergeCell ref="O22:P22"/>
    <mergeCell ref="Q22:R22"/>
    <mergeCell ref="M21:N21"/>
    <mergeCell ref="O21:P21"/>
    <mergeCell ref="B14:B15"/>
    <mergeCell ref="B11:B13"/>
    <mergeCell ref="A11:A13"/>
    <mergeCell ref="C17:D17"/>
    <mergeCell ref="E17:F17"/>
    <mergeCell ref="G17:H17"/>
    <mergeCell ref="I17:J17"/>
    <mergeCell ref="K17:L17"/>
    <mergeCell ref="M17:N17"/>
    <mergeCell ref="A16:A17"/>
    <mergeCell ref="K15:L15"/>
    <mergeCell ref="A14:A15"/>
    <mergeCell ref="C15:D15"/>
    <mergeCell ref="E15:F15"/>
    <mergeCell ref="G15:H15"/>
    <mergeCell ref="I15:J15"/>
    <mergeCell ref="B16:B17"/>
    <mergeCell ref="S20:T20"/>
    <mergeCell ref="U20:V20"/>
    <mergeCell ref="W20:X20"/>
    <mergeCell ref="Y20:Z20"/>
    <mergeCell ref="O17:P17"/>
    <mergeCell ref="S15:T15"/>
    <mergeCell ref="U15:V15"/>
    <mergeCell ref="W15:X15"/>
    <mergeCell ref="Y15:Z15"/>
    <mergeCell ref="O15:P15"/>
    <mergeCell ref="Q17:R17"/>
    <mergeCell ref="Q15:R15"/>
    <mergeCell ref="AA11:AA13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I11:J11"/>
    <mergeCell ref="S17:T17"/>
    <mergeCell ref="U17:V17"/>
    <mergeCell ref="W17:X17"/>
    <mergeCell ref="Y17:Z17"/>
    <mergeCell ref="M15:N15"/>
  </mergeCells>
  <pageMargins left="3.937007874015748E-2" right="3.937007874015748E-2" top="0.35433070866141736" bottom="0.35433070866141736" header="0.31496062992125984" footer="0.31496062992125984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L27"/>
  <sheetViews>
    <sheetView topLeftCell="A4" workbookViewId="0">
      <selection activeCell="A16" sqref="A16:E16"/>
    </sheetView>
  </sheetViews>
  <sheetFormatPr defaultRowHeight="15"/>
  <cols>
    <col min="1" max="1" width="15.140625" customWidth="1"/>
    <col min="2" max="3" width="16.5703125" customWidth="1"/>
    <col min="4" max="4" width="16.5703125" style="89" customWidth="1"/>
    <col min="5" max="5" width="16.5703125" customWidth="1"/>
  </cols>
  <sheetData>
    <row r="11" spans="1:7">
      <c r="A11" s="2" t="s">
        <v>1</v>
      </c>
      <c r="B11" s="2" t="s">
        <v>63</v>
      </c>
      <c r="C11" s="18"/>
      <c r="E11" s="18"/>
      <c r="F11" s="18"/>
      <c r="G11" s="18"/>
    </row>
    <row r="12" spans="1:7" s="89" customFormat="1">
      <c r="A12" s="2"/>
      <c r="B12" s="2" t="s">
        <v>64</v>
      </c>
    </row>
    <row r="13" spans="1:7">
      <c r="A13" s="2" t="s">
        <v>3</v>
      </c>
      <c r="B13" s="2" t="s">
        <v>4</v>
      </c>
      <c r="C13" s="18"/>
      <c r="E13" s="18"/>
      <c r="F13" s="18"/>
      <c r="G13" s="18"/>
    </row>
    <row r="14" spans="1:7">
      <c r="A14" s="2" t="s">
        <v>7</v>
      </c>
      <c r="B14" s="3">
        <v>2022</v>
      </c>
      <c r="C14" s="18"/>
      <c r="E14" s="18"/>
      <c r="F14" s="18"/>
      <c r="G14" s="18"/>
    </row>
    <row r="15" spans="1:7" s="18" customFormat="1">
      <c r="A15" s="2"/>
      <c r="B15" s="3"/>
      <c r="D15" s="89"/>
    </row>
    <row r="16" spans="1:7">
      <c r="A16" s="169" t="s">
        <v>60</v>
      </c>
      <c r="B16" s="169"/>
      <c r="C16" s="169"/>
      <c r="D16" s="169"/>
      <c r="E16" s="169"/>
      <c r="F16" s="18"/>
      <c r="G16" s="18"/>
    </row>
    <row r="17" spans="1:12" ht="15.75" thickBot="1">
      <c r="A17" s="107"/>
      <c r="B17" s="106"/>
      <c r="C17" s="106"/>
      <c r="D17" s="106"/>
      <c r="E17" s="106"/>
      <c r="F17" s="106"/>
      <c r="G17" s="106"/>
    </row>
    <row r="18" spans="1:12" ht="24" customHeight="1">
      <c r="A18" s="171" t="s">
        <v>54</v>
      </c>
      <c r="B18" s="173" t="s">
        <v>56</v>
      </c>
      <c r="C18" s="173" t="s">
        <v>55</v>
      </c>
      <c r="D18" s="173" t="s">
        <v>61</v>
      </c>
      <c r="E18" s="175" t="s">
        <v>62</v>
      </c>
      <c r="F18" s="177"/>
      <c r="G18" s="177"/>
    </row>
    <row r="19" spans="1:12" ht="15.75" thickBot="1">
      <c r="A19" s="172"/>
      <c r="B19" s="174"/>
      <c r="C19" s="174"/>
      <c r="D19" s="178"/>
      <c r="E19" s="176"/>
      <c r="F19" s="177"/>
      <c r="G19" s="177"/>
    </row>
    <row r="20" spans="1:12" s="18" customFormat="1" ht="25.5" customHeight="1">
      <c r="A20" s="51" t="s">
        <v>58</v>
      </c>
      <c r="B20" s="52">
        <v>9.9</v>
      </c>
      <c r="C20" s="52">
        <v>6.7</v>
      </c>
      <c r="D20" s="94">
        <v>10.95</v>
      </c>
      <c r="E20" s="53">
        <f>(B20+C20+D20)/3</f>
        <v>9.1833333333333336</v>
      </c>
      <c r="F20" s="47"/>
      <c r="G20" s="47"/>
    </row>
    <row r="21" spans="1:12" s="18" customFormat="1" ht="25.5" customHeight="1">
      <c r="A21" s="54" t="s">
        <v>57</v>
      </c>
      <c r="B21" s="50">
        <v>42487.5</v>
      </c>
      <c r="C21" s="50">
        <v>28754.17</v>
      </c>
      <c r="D21" s="95">
        <f>D22/12</f>
        <v>46993.75</v>
      </c>
      <c r="E21" s="55">
        <f>(B21+C21+D21)/3</f>
        <v>39411.806666666664</v>
      </c>
      <c r="F21" s="47"/>
      <c r="G21" s="47"/>
      <c r="L21" s="49"/>
    </row>
    <row r="22" spans="1:12" ht="25.5" customHeight="1" thickBot="1">
      <c r="A22" s="56" t="s">
        <v>59</v>
      </c>
      <c r="B22" s="58">
        <v>509850</v>
      </c>
      <c r="C22" s="58">
        <v>345050</v>
      </c>
      <c r="D22" s="96">
        <v>563925</v>
      </c>
      <c r="E22" s="57">
        <f>(B22+C22+D22)/3</f>
        <v>472941.66666666669</v>
      </c>
      <c r="F22" s="48"/>
      <c r="G22" s="48"/>
    </row>
    <row r="23" spans="1:12">
      <c r="A23" s="46"/>
    </row>
    <row r="24" spans="1:12" ht="17.25" customHeight="1">
      <c r="A24" s="170"/>
      <c r="B24" s="170"/>
      <c r="C24" s="170"/>
      <c r="D24" s="170"/>
      <c r="E24" s="170"/>
    </row>
    <row r="27" spans="1:12">
      <c r="A27" s="46"/>
    </row>
  </sheetData>
  <mergeCells count="9">
    <mergeCell ref="A16:E16"/>
    <mergeCell ref="A24:E24"/>
    <mergeCell ref="A17:G17"/>
    <mergeCell ref="A18:A19"/>
    <mergeCell ref="B18:B19"/>
    <mergeCell ref="C18:C19"/>
    <mergeCell ref="E18:E19"/>
    <mergeCell ref="F18:G19"/>
    <mergeCell ref="D18:D1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PLANILHA ORÇAMENTÁRIA BÁSICA</vt:lpstr>
      <vt:lpstr>CRONOGRAMA FÍSICO-FINANCEIRO</vt:lpstr>
      <vt:lpstr>MÉDIA ORÇAMENTOS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Eduardo Martins</dc:creator>
  <cp:lastModifiedBy>Ricardo Jose Melanda</cp:lastModifiedBy>
  <cp:lastPrinted>2022-11-28T12:22:22Z</cp:lastPrinted>
  <dcterms:created xsi:type="dcterms:W3CDTF">2017-12-27T14:41:57Z</dcterms:created>
  <dcterms:modified xsi:type="dcterms:W3CDTF">2022-11-28T12:55:50Z</dcterms:modified>
</cp:coreProperties>
</file>